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67 в " sheetId="1" r:id="rId1"/>
  </sheets>
  <externalReferences>
    <externalReference r:id="rId2"/>
  </externalReferences>
  <definedNames>
    <definedName name="Z_6E36EA37_049E_4FAE_B719_2847CD16F858_.wvu.Cols" localSheetId="0" hidden="1">'Козловская 67 в '!#REF!,'Козловская 67 в '!#REF!</definedName>
    <definedName name="Z_6E36EA37_049E_4FAE_B719_2847CD16F858_.wvu.Rows" localSheetId="0" hidden="1">'Козловская 67 в '!$42:$45</definedName>
    <definedName name="Z_73C0D023_21BD_4441_8EFA_957546C15799_.wvu.Cols" localSheetId="0" hidden="1">'Козловская 67 в '!#REF!,'Козловская 67 в '!#REF!</definedName>
    <definedName name="Z_73C0D023_21BD_4441_8EFA_957546C15799_.wvu.Rows" localSheetId="0" hidden="1">'Козловская 67 в '!$42:$45</definedName>
    <definedName name="_xlnm.Print_Area" localSheetId="0">'Козловская 67 в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<sst xmlns="http://schemas.openxmlformats.org/spreadsheetml/2006/main" count="62" uniqueCount="53">
  <si>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</si>
  <si>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</si>
  <si>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</si>
  <si>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</si>
  <si>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</si>
  <si>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</si>
  <si>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</si>
  <si>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</si>
  <si>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</si>
  <si>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</si>
  <si>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</si>
  <si>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</si>
  <si>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</si>
  <si>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</si>
  <si>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</si>
  <si>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</si>
  <si>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</si>
  <si>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</si>
  <si>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</si>
  <si>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</si>
  <si>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</si>
  <si>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</si>
  <si>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</si>
  <si>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</si>
  <si>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</si>
  <si>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</si>
  <si>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</si>
  <si>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</si>
  <si>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</si>
  <si>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</si>
  <si>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</si>
  <si>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</si>
  <si>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</si>
  <si>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</si>
  <si>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</si>
  <si>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</si>
  <si>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</si>
  <si>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</si>
  <si>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</si>
  <si>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в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</si>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</sst>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0">
          <cell r="W330">
            <v>20169.5020501705</v>
          </cell>
          <cell r="X330">
            <v>4067.2322561897035</v>
          </cell>
          <cell r="Y330">
            <v>2379.3721</v>
          </cell>
          <cell r="AA330">
            <v>0</v>
          </cell>
          <cell r="AB330">
            <v>98888.24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3460.8</v>
          </cell>
          <cell r="AN330">
            <v>26464.82</v>
          </cell>
          <cell r="AO330">
            <v>0</v>
          </cell>
          <cell r="AP330">
            <v>0</v>
          </cell>
          <cell r="AQ330">
            <v>0</v>
          </cell>
          <cell r="AR330">
            <v>2944.77</v>
          </cell>
          <cell r="AS330">
            <v>0</v>
          </cell>
          <cell r="AT330">
            <v>0</v>
          </cell>
          <cell r="AY330">
            <v>68688.197994602393</v>
          </cell>
          <cell r="BB330">
            <v>0</v>
          </cell>
          <cell r="BC330">
            <v>0</v>
          </cell>
          <cell r="CN330">
            <v>8147.1546458125704</v>
          </cell>
          <cell r="CO330">
            <v>1669.8113179321454</v>
          </cell>
          <cell r="CP330">
            <v>0</v>
          </cell>
          <cell r="DB330">
            <v>0</v>
          </cell>
          <cell r="DG330">
            <v>6958.6245468765492</v>
          </cell>
          <cell r="DU330">
            <v>35964.847856055938</v>
          </cell>
          <cell r="DV330">
            <v>7641.7015739257713</v>
          </cell>
          <cell r="DW330">
            <v>14263.4503</v>
          </cell>
          <cell r="EK330">
            <v>0</v>
          </cell>
          <cell r="EQ330">
            <v>30788.260018276964</v>
          </cell>
          <cell r="FB330">
            <v>36581.753747431154</v>
          </cell>
          <cell r="FC330">
            <v>7481.2008313749211</v>
          </cell>
          <cell r="FD330">
            <v>870.21299999999997</v>
          </cell>
          <cell r="FL330">
            <v>0</v>
          </cell>
          <cell r="FS330">
            <v>27124.892339166166</v>
          </cell>
          <cell r="FX330">
            <v>20519.956069284366</v>
          </cell>
          <cell r="FY330">
            <v>4183.3898395353517</v>
          </cell>
          <cell r="FZ330">
            <v>0</v>
          </cell>
          <cell r="GG330">
            <v>6725.268</v>
          </cell>
          <cell r="GL330">
            <v>13417.962838305328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106" zoomScaleNormal="106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3320312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39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41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1065348.7</v>
      </c>
      <c r="F9" s="17">
        <f t="shared" ref="F9:G9" si="0">SUM(F10:F14)</f>
        <v>929127.51</v>
      </c>
      <c r="G9" s="17">
        <f t="shared" si="0"/>
        <v>602991.89999999991</v>
      </c>
    </row>
    <row r="10" spans="1:7" ht="13.2" customHeight="1" x14ac:dyDescent="0.3">
      <c r="A10" s="44" t="s">
        <v>9</v>
      </c>
      <c r="B10" s="45"/>
      <c r="C10" s="45"/>
      <c r="D10" s="46"/>
      <c r="E10" s="18">
        <v>499789.94</v>
      </c>
      <c r="F10" s="18">
        <v>431454.3</v>
      </c>
      <c r="G10" s="19">
        <v>298326.96999999997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87275.02</v>
      </c>
      <c r="F12" s="18">
        <v>80212.55</v>
      </c>
      <c r="G12" s="19">
        <v>42091.98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162729.47</v>
      </c>
      <c r="F13" s="18">
        <v>149979.82999999999</v>
      </c>
      <c r="G13" s="19">
        <v>77396.42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315554.27</v>
      </c>
      <c r="F14" s="18">
        <v>267480.83</v>
      </c>
      <c r="G14" s="19">
        <v>185176.53</v>
      </c>
    </row>
    <row r="15" spans="1:7" ht="15.6" x14ac:dyDescent="0.3">
      <c r="A15" s="47" t="s">
        <v>42</v>
      </c>
      <c r="B15" s="48"/>
      <c r="C15" s="48"/>
      <c r="D15" s="49"/>
      <c r="E15" s="36">
        <f>SUM(E16:E19)</f>
        <v>455186.94</v>
      </c>
      <c r="F15" s="36">
        <f t="shared" ref="F15:G15" si="1">SUM(F16:F19)</f>
        <v>422374.06</v>
      </c>
      <c r="G15" s="36">
        <f t="shared" si="1"/>
        <v>197275.62</v>
      </c>
    </row>
    <row r="16" spans="1:7" ht="33.6" customHeight="1" x14ac:dyDescent="0.3">
      <c r="A16" s="50" t="s">
        <v>43</v>
      </c>
      <c r="B16" s="51"/>
      <c r="C16" s="51"/>
      <c r="D16" s="52"/>
      <c r="E16" s="18">
        <v>445318.55</v>
      </c>
      <c r="F16" s="18">
        <v>413201.99</v>
      </c>
      <c r="G16" s="19">
        <v>194309.69</v>
      </c>
    </row>
    <row r="17" spans="1:13" ht="15.6" x14ac:dyDescent="0.3">
      <c r="A17" s="37" t="s">
        <v>44</v>
      </c>
      <c r="B17" s="37"/>
      <c r="C17" s="37"/>
      <c r="D17" s="37"/>
      <c r="E17" s="18">
        <v>987.01</v>
      </c>
      <c r="F17" s="18">
        <v>922.09</v>
      </c>
      <c r="G17" s="19">
        <v>298.77999999999997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8881.3799999999992</v>
      </c>
      <c r="F19" s="18">
        <v>8249.98</v>
      </c>
      <c r="G19" s="19">
        <v>2667.15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4726.26</v>
      </c>
      <c r="F20" s="36">
        <f t="shared" ref="F20:G20" si="2">F21</f>
        <v>4484.3</v>
      </c>
      <c r="G20" s="36">
        <f t="shared" si="2"/>
        <v>1810.14</v>
      </c>
    </row>
    <row r="21" spans="1:13" ht="15.6" x14ac:dyDescent="0.3">
      <c r="A21" s="37" t="s">
        <v>15</v>
      </c>
      <c r="B21" s="37"/>
      <c r="C21" s="37"/>
      <c r="D21" s="37"/>
      <c r="E21" s="18">
        <v>4726.26</v>
      </c>
      <c r="F21" s="18">
        <v>4484.3</v>
      </c>
      <c r="G21" s="19">
        <v>1810.14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16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-275419.94422790298</v>
      </c>
      <c r="G24" s="20"/>
    </row>
    <row r="25" spans="1:13" ht="15.75" customHeight="1" x14ac:dyDescent="0.25">
      <c r="A25" s="61" t="s">
        <v>31</v>
      </c>
      <c r="B25" s="62"/>
      <c r="C25" s="62"/>
      <c r="D25" s="62"/>
      <c r="E25" s="63"/>
      <c r="F25" s="70">
        <f>SUM(F27:F31)</f>
        <v>223602.13440096262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17</v>
      </c>
      <c r="B27" s="68"/>
      <c r="C27" s="68"/>
      <c r="D27" s="68"/>
      <c r="E27" s="69"/>
      <c r="F27" s="26">
        <f>'[1]УК ВР декабрь нар'!W330</f>
        <v>20169.5020501705</v>
      </c>
      <c r="M27" s="34"/>
    </row>
    <row r="28" spans="1:13" ht="15.6" hidden="1" x14ac:dyDescent="0.3">
      <c r="A28" s="67" t="s">
        <v>32</v>
      </c>
      <c r="B28" s="68"/>
      <c r="C28" s="68"/>
      <c r="D28" s="68"/>
      <c r="E28" s="69"/>
      <c r="F28" s="26">
        <f>'[1]УК ВР декабрь нар'!X330</f>
        <v>4067.2322561897035</v>
      </c>
    </row>
    <row r="29" spans="1:13" ht="15.6" hidden="1" x14ac:dyDescent="0.3">
      <c r="A29" s="67" t="s">
        <v>19</v>
      </c>
      <c r="B29" s="68"/>
      <c r="C29" s="68"/>
      <c r="D29" s="68"/>
      <c r="E29" s="69"/>
      <c r="F29" s="26">
        <f>'[1]УК ВР декабрь нар'!Y330</f>
        <v>2379.3721</v>
      </c>
    </row>
    <row r="30" spans="1:13" ht="15.6" hidden="1" x14ac:dyDescent="0.3">
      <c r="A30" s="67" t="s">
        <v>20</v>
      </c>
      <c r="B30" s="68"/>
      <c r="C30" s="68"/>
      <c r="D30" s="68"/>
      <c r="E30" s="69"/>
      <c r="F30" s="26">
        <f>'[1]УК ВР декабрь нар'!AA330+'[1]УК ВР декабрь нар'!AB330+'[1]УК ВР декабрь нар'!AC330+'[1]УК ВР декабрь нар'!AD330+'[1]УК ВР декабрь нар'!AE330+'[1]УК ВР декабрь нар'!AF330+'[1]УК ВР декабрь нар'!AG330+'[1]УК ВР декабрь нар'!AH330+'[1]УК ВР декабрь нар'!AJ330+'[1]УК ВР декабрь нар'!AL330+'[1]УК ВР декабрь нар'!AN330+'[1]УК ВР декабрь нар'!AO330+'[1]УК ВР декабрь нар'!AP330+'[1]УК ВР декабрь нар'!AQ330+'[1]УК ВР декабрь нар'!AR330+'[1]УК ВР декабрь нар'!AT330</f>
        <v>128297.83</v>
      </c>
    </row>
    <row r="31" spans="1:13" ht="36.75" hidden="1" customHeight="1" x14ac:dyDescent="0.3">
      <c r="A31" s="73" t="s">
        <v>33</v>
      </c>
      <c r="B31" s="74"/>
      <c r="C31" s="74"/>
      <c r="D31" s="74"/>
      <c r="E31" s="75"/>
      <c r="F31" s="26">
        <f>'[1]УК ВР декабрь нар'!AY330</f>
        <v>68688.197994602393</v>
      </c>
    </row>
    <row r="32" spans="1:13" ht="15.75" customHeight="1" x14ac:dyDescent="0.25">
      <c r="A32" s="61" t="s">
        <v>34</v>
      </c>
      <c r="B32" s="62"/>
      <c r="C32" s="62"/>
      <c r="D32" s="62"/>
      <c r="E32" s="63"/>
      <c r="F32" s="70">
        <f>SUM(F34:F38)+18273</f>
        <v>127167.65025887993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17</v>
      </c>
      <c r="B34" s="72"/>
      <c r="C34" s="72"/>
      <c r="D34" s="72"/>
      <c r="E34" s="72"/>
      <c r="F34" s="26">
        <f>'[1]УК ВР декабрь нар'!CN330+'[1]УК ВР декабрь нар'!DU330</f>
        <v>44112.002501868512</v>
      </c>
      <c r="M34" s="34"/>
    </row>
    <row r="35" spans="1:13" ht="15.6" hidden="1" x14ac:dyDescent="0.3">
      <c r="A35" s="72" t="s">
        <v>32</v>
      </c>
      <c r="B35" s="72"/>
      <c r="C35" s="72"/>
      <c r="D35" s="72"/>
      <c r="E35" s="72"/>
      <c r="F35" s="26">
        <f>'[1]УК ВР декабрь нар'!CO330+'[1]УК ВР декабрь нар'!DV330</f>
        <v>9311.5128918579176</v>
      </c>
    </row>
    <row r="36" spans="1:13" ht="15.6" hidden="1" x14ac:dyDescent="0.3">
      <c r="A36" s="72" t="s">
        <v>19</v>
      </c>
      <c r="B36" s="72"/>
      <c r="C36" s="72"/>
      <c r="D36" s="72"/>
      <c r="E36" s="72"/>
      <c r="F36" s="26">
        <f>'[1]УК ВР декабрь нар'!CP330+'[1]УК ВР декабрь нар'!DW330</f>
        <v>14263.4503</v>
      </c>
    </row>
    <row r="37" spans="1:13" ht="15.6" hidden="1" x14ac:dyDescent="0.3">
      <c r="A37" s="72" t="s">
        <v>20</v>
      </c>
      <c r="B37" s="72"/>
      <c r="C37" s="72"/>
      <c r="D37" s="72"/>
      <c r="E37" s="72"/>
      <c r="F37" s="26">
        <f>'[1]УК ВР декабрь нар'!AI330+'[1]УК ВР декабрь нар'!AJ330+'[1]УК ВР декабрь нар'!AS330+'[1]УК ВР декабрь нар'!BC330+'[1]УК ВР декабрь нар'!DB330+'[1]УК ВР декабрь нар'!EK330+'[1]УК ВР декабрь нар'!AM330</f>
        <v>3460.8</v>
      </c>
    </row>
    <row r="38" spans="1:13" ht="39.75" hidden="1" customHeight="1" x14ac:dyDescent="0.3">
      <c r="A38" s="73" t="s">
        <v>35</v>
      </c>
      <c r="B38" s="76"/>
      <c r="C38" s="76"/>
      <c r="D38" s="76"/>
      <c r="E38" s="77"/>
      <c r="F38" s="26">
        <f>'[1]УК ВР декабрь нар'!DG330+'[1]УК ВР декабрь нар'!EQ330</f>
        <v>37746.884565153516</v>
      </c>
    </row>
    <row r="39" spans="1:13" ht="32.4" customHeight="1" x14ac:dyDescent="0.3">
      <c r="A39" s="78" t="s">
        <v>36</v>
      </c>
      <c r="B39" s="79"/>
      <c r="C39" s="79"/>
      <c r="D39" s="79"/>
      <c r="E39" s="80"/>
      <c r="F39" s="27">
        <f>SUM(F40:F48)+74624.63</f>
        <v>191529.2666650973</v>
      </c>
    </row>
    <row r="40" spans="1:13" ht="15.6" hidden="1" x14ac:dyDescent="0.3">
      <c r="A40" s="81" t="s">
        <v>21</v>
      </c>
      <c r="B40" s="82"/>
      <c r="C40" s="82"/>
      <c r="D40" s="82"/>
      <c r="E40" s="83"/>
      <c r="F40" s="26">
        <f>'[1]УК ВР декабрь нар'!FB330+'[1]УК ВР декабрь нар'!FX330</f>
        <v>57101.70981671552</v>
      </c>
      <c r="M40" s="34"/>
    </row>
    <row r="41" spans="1:13" ht="15.6" hidden="1" x14ac:dyDescent="0.3">
      <c r="A41" s="67" t="s">
        <v>32</v>
      </c>
      <c r="B41" s="68"/>
      <c r="C41" s="68"/>
      <c r="D41" s="68"/>
      <c r="E41" s="68"/>
      <c r="F41" s="26">
        <f>'[1]УК ВР декабрь нар'!FC330+'[1]УК ВР декабрь нар'!FY330</f>
        <v>11664.590670910273</v>
      </c>
    </row>
    <row r="42" spans="1:13" ht="15.6" hidden="1" customHeight="1" x14ac:dyDescent="0.3">
      <c r="A42" s="72" t="s">
        <v>22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18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23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18</v>
      </c>
      <c r="B45" s="68"/>
      <c r="C45" s="68"/>
      <c r="D45" s="68"/>
      <c r="E45" s="68"/>
      <c r="F45" s="26"/>
    </row>
    <row r="46" spans="1:13" ht="15.6" hidden="1" x14ac:dyDescent="0.3">
      <c r="A46" s="72" t="s">
        <v>19</v>
      </c>
      <c r="B46" s="72"/>
      <c r="C46" s="72"/>
      <c r="D46" s="72"/>
      <c r="E46" s="67"/>
      <c r="F46" s="26">
        <f>'[1]УК ВР декабрь нар'!FD330+'[1]УК ВР декабрь нар'!FZ330</f>
        <v>870.21299999999997</v>
      </c>
    </row>
    <row r="47" spans="1:13" ht="15.6" hidden="1" x14ac:dyDescent="0.3">
      <c r="A47" s="67" t="s">
        <v>20</v>
      </c>
      <c r="B47" s="68"/>
      <c r="C47" s="68"/>
      <c r="D47" s="68"/>
      <c r="E47" s="68"/>
      <c r="F47" s="26">
        <f>'[1]УК ВР декабрь нар'!GG330+'[1]УК ВР декабрь нар'!FL330+'[1]УК ВР декабрь нар'!BB330+'[1]УК ВР декабрь нар'!AK330</f>
        <v>6725.268</v>
      </c>
    </row>
    <row r="48" spans="1:13" ht="43.5" hidden="1" customHeight="1" x14ac:dyDescent="0.3">
      <c r="A48" s="73" t="s">
        <v>37</v>
      </c>
      <c r="B48" s="76"/>
      <c r="C48" s="76"/>
      <c r="D48" s="76"/>
      <c r="E48" s="77"/>
      <c r="F48" s="26">
        <f>'[1]УК ВР декабрь нар'!FS330+'[1]УК ВР декабрь нар'!GL330</f>
        <v>40542.855177471494</v>
      </c>
    </row>
    <row r="49" spans="1:12" ht="15.6" hidden="1" customHeight="1" x14ac:dyDescent="0.3">
      <c r="A49" s="78" t="s">
        <v>38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542299.05132493982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76386.77</v>
      </c>
    </row>
    <row r="52" spans="1:12" ht="15.6" x14ac:dyDescent="0.3">
      <c r="A52" s="67" t="s">
        <v>24</v>
      </c>
      <c r="B52" s="68"/>
      <c r="C52" s="68"/>
      <c r="D52" s="68"/>
      <c r="E52" s="68"/>
      <c r="F52" s="26">
        <v>35389.11</v>
      </c>
    </row>
    <row r="53" spans="1:12" ht="15.6" x14ac:dyDescent="0.3">
      <c r="A53" s="67" t="s">
        <v>25</v>
      </c>
      <c r="B53" s="68"/>
      <c r="C53" s="68"/>
      <c r="D53" s="68"/>
      <c r="E53" s="68"/>
      <c r="F53" s="26">
        <v>40997.660000000003</v>
      </c>
    </row>
    <row r="54" spans="1:12" ht="18" hidden="1" customHeight="1" x14ac:dyDescent="0.3">
      <c r="A54" s="81" t="s">
        <v>26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618685.82132493984</v>
      </c>
      <c r="L55" s="20"/>
    </row>
    <row r="56" spans="1:12" ht="15.6" x14ac:dyDescent="0.3">
      <c r="A56" s="60" t="s">
        <v>27</v>
      </c>
      <c r="B56" s="60"/>
      <c r="C56" s="60"/>
      <c r="D56" s="60"/>
      <c r="E56" s="60"/>
      <c r="F56" s="28">
        <f>E16</f>
        <v>445318.55</v>
      </c>
    </row>
    <row r="57" spans="1:12" ht="15.6" x14ac:dyDescent="0.3">
      <c r="A57" s="60" t="s">
        <v>28</v>
      </c>
      <c r="B57" s="60"/>
      <c r="C57" s="60"/>
      <c r="D57" s="60"/>
      <c r="E57" s="60"/>
      <c r="F57" s="27">
        <f>F16</f>
        <v>413201.99</v>
      </c>
      <c r="H57" s="29"/>
    </row>
    <row r="58" spans="1:12" ht="15.6" x14ac:dyDescent="0.3">
      <c r="A58" s="84" t="s">
        <v>29</v>
      </c>
      <c r="B58" s="84"/>
      <c r="C58" s="84"/>
      <c r="D58" s="84"/>
      <c r="E58" s="84"/>
      <c r="F58" s="27">
        <f>F24+F56-F55</f>
        <v>-448787.21555284283</v>
      </c>
      <c r="H58" s="29"/>
      <c r="L58" s="20"/>
    </row>
    <row r="60" spans="1:12" x14ac:dyDescent="0.25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 в </vt:lpstr>
      <vt:lpstr>'Козловская 67 в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2015-02-11T08:07:49Z</cp:lastPrinted>
  <dcterms:created xsi:type="dcterms:W3CDTF">2013-05-24T09:13:10Z</dcterms:created>
  <dcterms:modified xsi:type="dcterms:W3CDTF">2019-03-19T06:14:32Z</dcterms:modified>
</cp:coreProperties>
</file>